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C2D11C9-A97B-4D47-AB2B-27D547E96167}" xr6:coauthVersionLast="47" xr6:coauthVersionMax="47" xr10:uidLastSave="{00000000-0000-0000-0000-000000000000}"/>
  <bookViews>
    <workbookView xWindow="44040" yWindow="3645" windowWidth="28605" windowHeight="13365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45" l="1"/>
  <c r="G62" i="145"/>
  <c r="Q7" i="145"/>
  <c r="E245" i="2"/>
  <c r="D7" i="145"/>
  <c r="D245" i="2"/>
  <c r="Q62" i="144"/>
  <c r="Q61" i="144"/>
  <c r="I61" i="144"/>
  <c r="Q55" i="144"/>
  <c r="D56" i="144"/>
  <c r="Q54" i="144"/>
  <c r="S53" i="144" l="1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N47" i="145" s="1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N37" i="145" s="1"/>
  <c r="K36" i="145"/>
  <c r="G36" i="145"/>
  <c r="C36" i="145"/>
  <c r="K35" i="145"/>
  <c r="G35" i="145"/>
  <c r="N35" i="145" s="1"/>
  <c r="C35" i="145"/>
  <c r="U34" i="145"/>
  <c r="K34" i="145"/>
  <c r="N34" i="145" s="1"/>
  <c r="G34" i="145"/>
  <c r="C34" i="145"/>
  <c r="X33" i="145"/>
  <c r="U33" i="145"/>
  <c r="K33" i="145"/>
  <c r="G33" i="145"/>
  <c r="N33" i="145" s="1"/>
  <c r="C33" i="145"/>
  <c r="C32" i="145"/>
  <c r="C31" i="145"/>
  <c r="K30" i="145"/>
  <c r="G30" i="145"/>
  <c r="C30" i="145"/>
  <c r="K29" i="145"/>
  <c r="N29" i="145" s="1"/>
  <c r="G29" i="145"/>
  <c r="C29" i="145"/>
  <c r="K28" i="145"/>
  <c r="G28" i="145"/>
  <c r="N28" i="145" s="1"/>
  <c r="C28" i="145"/>
  <c r="U27" i="145"/>
  <c r="K27" i="145"/>
  <c r="G27" i="145"/>
  <c r="N27" i="145" s="1"/>
  <c r="C27" i="145"/>
  <c r="X26" i="145"/>
  <c r="U26" i="145"/>
  <c r="K26" i="145"/>
  <c r="N26" i="145" s="1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N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N9" i="145" s="1"/>
  <c r="G9" i="145"/>
  <c r="C9" i="145"/>
  <c r="U8" i="145"/>
  <c r="K8" i="145"/>
  <c r="G8" i="145"/>
  <c r="X7" i="145"/>
  <c r="U7" i="145"/>
  <c r="K7" i="145"/>
  <c r="C7" i="145"/>
  <c r="D49" i="144"/>
  <c r="D42" i="144"/>
  <c r="Y8" i="145" l="1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Y23" i="145" s="1"/>
  <c r="Y24" i="145" s="1"/>
  <c r="Y25" i="145" s="1"/>
  <c r="Y26" i="145" s="1"/>
  <c r="Y27" i="145" s="1"/>
  <c r="Y28" i="145" s="1"/>
  <c r="Y29" i="145" s="1"/>
  <c r="D14" i="144"/>
  <c r="E244" i="2"/>
  <c r="D244" i="2"/>
  <c r="Y30" i="145" l="1"/>
  <c r="Y31" i="145" s="1"/>
  <c r="Y32" i="145" s="1"/>
  <c r="Y33" i="145" s="1"/>
  <c r="Z19" i="145"/>
  <c r="D7" i="144"/>
  <c r="Y34" i="145" l="1"/>
  <c r="Y35" i="145" s="1"/>
  <c r="Y36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6" i="144" l="1"/>
  <c r="Q57" i="144" s="1"/>
  <c r="Q58" i="144" s="1"/>
  <c r="Q59" i="144" s="1"/>
  <c r="Q60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R61" i="144"/>
  <c r="S7" i="145" l="1"/>
  <c r="R7" i="145" s="1"/>
  <c r="Q8" i="145"/>
  <c r="S8" i="145" s="1"/>
  <c r="R8" i="145" s="1"/>
  <c r="P7" i="145"/>
  <c r="O7" i="145" s="1"/>
  <c r="P62" i="144"/>
  <c r="O62" i="144" s="1"/>
  <c r="R62" i="144"/>
  <c r="Q9" i="145" l="1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P12" i="145"/>
  <c r="O12" i="145" s="1"/>
  <c r="Q14" i="145" l="1"/>
  <c r="P13" i="145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S17" i="145"/>
  <c r="R17" i="145" s="1"/>
  <c r="P18" i="145" l="1"/>
  <c r="O18" i="145" s="1"/>
  <c r="Q19" i="145"/>
  <c r="S18" i="145"/>
  <c r="R18" i="145" s="1"/>
  <c r="P19" i="145" l="1"/>
  <c r="O19" i="145" s="1"/>
  <c r="Q20" i="145"/>
  <c r="S19" i="145"/>
  <c r="R19" i="145" s="1"/>
  <c r="Q21" i="145" l="1"/>
  <c r="P20" i="145"/>
  <c r="O20" i="145" s="1"/>
  <c r="S20" i="145"/>
  <c r="R20" i="145" s="1"/>
  <c r="P21" i="145" l="1"/>
  <c r="O21" i="145" s="1"/>
  <c r="Q22" i="145"/>
  <c r="S21" i="145"/>
  <c r="R21" i="145" s="1"/>
  <c r="P22" i="145" l="1"/>
  <c r="O22" i="145" s="1"/>
  <c r="Q23" i="145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Q26" i="145"/>
  <c r="S25" i="145"/>
  <c r="R25" i="145" s="1"/>
  <c r="Q27" i="145" l="1"/>
  <c r="P26" i="145"/>
  <c r="O26" i="145" s="1"/>
  <c r="S26" i="145"/>
  <c r="R26" i="145" s="1"/>
  <c r="Q28" i="145" l="1"/>
  <c r="P27" i="145"/>
  <c r="O27" i="145" s="1"/>
  <c r="S27" i="145"/>
  <c r="R27" i="145" s="1"/>
  <c r="P28" i="145" l="1"/>
  <c r="O28" i="145" s="1"/>
  <c r="Q29" i="145"/>
  <c r="S28" i="145"/>
  <c r="R28" i="145" s="1"/>
  <c r="P29" i="145" l="1"/>
  <c r="O29" i="145" s="1"/>
  <c r="Q30" i="145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Q33" i="145"/>
  <c r="S32" i="145"/>
  <c r="R32" i="145" s="1"/>
  <c r="P33" i="145" l="1"/>
  <c r="O33" i="145" s="1"/>
  <c r="Q34" i="145"/>
  <c r="S33" i="145"/>
  <c r="R33" i="145" s="1"/>
  <c r="Q35" i="145" l="1"/>
  <c r="P34" i="145"/>
  <c r="O34" i="145" s="1"/>
  <c r="S34" i="145"/>
  <c r="R34" i="145" s="1"/>
  <c r="Q36" i="145" l="1"/>
  <c r="P35" i="145"/>
  <c r="O35" i="145" s="1"/>
  <c r="S35" i="145"/>
  <c r="R35" i="145" s="1"/>
  <c r="Q37" i="145" l="1"/>
  <c r="P36" i="145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Q40" i="145"/>
  <c r="S39" i="145"/>
  <c r="R39" i="145" s="1"/>
  <c r="Q41" i="145" l="1"/>
  <c r="P40" i="145"/>
  <c r="O40" i="145" s="1"/>
  <c r="S40" i="145"/>
  <c r="R40" i="145" s="1"/>
  <c r="Q42" i="145" l="1"/>
  <c r="P41" i="145"/>
  <c r="O41" i="145" s="1"/>
  <c r="S41" i="145"/>
  <c r="R41" i="145" s="1"/>
  <c r="P42" i="145" l="1"/>
  <c r="O42" i="145" s="1"/>
  <c r="Q43" i="145"/>
  <c r="S42" i="145"/>
  <c r="R42" i="145" s="1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<sst xmlns="http://schemas.openxmlformats.org/spreadsheetml/2006/main" count="1974" uniqueCount="397">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</sst>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X62" sqref="X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-12400</v>
      </c>
      <c r="J47" s="25">
        <v>100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10000</v>
      </c>
      <c r="J48" s="25">
        <v>100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-2500</v>
      </c>
      <c r="J49" s="25">
        <v>100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-6300</v>
      </c>
      <c r="J50" s="25">
        <v>100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5400</v>
      </c>
      <c r="J51" s="25">
        <v>100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8800</v>
      </c>
      <c r="J54" s="25">
        <v>-700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5300</v>
      </c>
      <c r="J55" s="25">
        <v>-700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-2200</v>
      </c>
      <c r="J56" s="25">
        <v>-700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-10800</v>
      </c>
      <c r="J57" s="25">
        <v>-700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f>-2000-5300</f>
        <v>-7300</v>
      </c>
      <c r="J61" s="25">
        <v>-1200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18400</v>
      </c>
      <c r="J62" s="25">
        <v>-1200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F7" activePane="bottomRight" state="frozen"/>
      <selection pane="topRight" activeCell="C1" sqref="C1"/>
      <selection pane="bottomLeft" activeCell="A7" sqref="A7"/>
      <selection pane="bottomRight" activeCell="J28" sqref="J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164026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-9800</v>
      </c>
      <c r="J7" s="63">
        <v>-1200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113873.51000000001</v>
      </c>
      <c r="P7" s="206">
        <f>(+$Q7-$Q$3)</f>
        <v>113873.51000000001</v>
      </c>
      <c r="Q7" s="207">
        <f>G59+N7</f>
        <v>277899.51</v>
      </c>
      <c r="R7" s="208">
        <f t="shared" ref="R7:R55" si="1">$S7/$Q$3*100</f>
        <v>169.42406081962616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-3021688</v>
      </c>
      <c r="Y7" s="215">
        <f>G62-K7-L7+1</f>
        <v>-3021688</v>
      </c>
      <c r="Z7" s="216">
        <f>AVERAGE(Y7:Y13)</f>
        <v>-3020945.1428571427</v>
      </c>
      <c r="AA7" s="92"/>
    </row>
    <row r="8" spans="2:255">
      <c r="B8" s="116">
        <v>45645</v>
      </c>
      <c r="C8" s="14"/>
      <c r="D8" s="87"/>
      <c r="E8" s="128"/>
      <c r="F8" s="162"/>
      <c r="G8" s="26">
        <f>D8+E8+F8-E7-F7</f>
        <v>2768935</v>
      </c>
      <c r="H8" s="132">
        <v>300</v>
      </c>
      <c r="I8" s="63">
        <v>500</v>
      </c>
      <c r="J8" s="63">
        <v>-1200</v>
      </c>
      <c r="K8" s="170">
        <f t="shared" ref="K8:K9" si="2">+H8+I8+J8</f>
        <v>-400</v>
      </c>
      <c r="L8" s="171"/>
      <c r="M8" s="153"/>
      <c r="N8" s="149">
        <f>L8+K8+G8+M8</f>
        <v>2768535</v>
      </c>
      <c r="O8" s="67">
        <f t="shared" ref="O8:O55" si="3">P8/T8</f>
        <v>1498141.0099999998</v>
      </c>
      <c r="P8" s="163">
        <f>(IF($Q8&lt;0,-$Q$3+P7,($Q8-$Q$3)+P7))</f>
        <v>2996282.0199999996</v>
      </c>
      <c r="Q8" s="164">
        <f>Q7+N8</f>
        <v>3046434.51</v>
      </c>
      <c r="R8" s="29">
        <f t="shared" si="1"/>
        <v>1013.3558155414385</v>
      </c>
      <c r="S8" s="165">
        <f>SUM($Q$7:$Q8)/T8</f>
        <v>1662167.0099999998</v>
      </c>
      <c r="T8" s="166">
        <v>2</v>
      </c>
      <c r="U8" s="138">
        <f>B7+6</f>
        <v>45650</v>
      </c>
      <c r="V8" s="131"/>
      <c r="W8" s="105"/>
      <c r="X8" s="167"/>
      <c r="Y8" s="156">
        <f>Y7-K8-L8</f>
        <v>-3021288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300</v>
      </c>
      <c r="I9" s="63">
        <v>500</v>
      </c>
      <c r="J9" s="63">
        <v>-1200</v>
      </c>
      <c r="K9" s="170">
        <f t="shared" si="2"/>
        <v>-400</v>
      </c>
      <c r="L9" s="171"/>
      <c r="M9" s="153"/>
      <c r="N9" s="149">
        <f>L9+K9+G9+M9</f>
        <v>-400</v>
      </c>
      <c r="O9" s="67">
        <f t="shared" si="3"/>
        <v>1959429.843333333</v>
      </c>
      <c r="P9" s="163">
        <f t="shared" ref="P9" si="4">(IF($Q9&lt;0,-$Q$3+P8,($Q9-$Q$3)+P8))</f>
        <v>5878289.5299999993</v>
      </c>
      <c r="Q9" s="164">
        <f>Q8+N9-1</f>
        <v>3046033.51</v>
      </c>
      <c r="R9" s="29">
        <f t="shared" si="1"/>
        <v>1294.5855189624408</v>
      </c>
      <c r="S9" s="5">
        <f>SUM($Q$7:$Q9)/T9+1</f>
        <v>2123456.8433333333</v>
      </c>
      <c r="T9" s="17">
        <v>3</v>
      </c>
      <c r="U9" s="4"/>
      <c r="V9" s="131"/>
      <c r="W9" s="105"/>
      <c r="X9" s="167"/>
      <c r="Y9" s="156">
        <f>Y8-K9-L9</f>
        <v>-3020888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2190074.2599999998</v>
      </c>
      <c r="P10" s="163">
        <f>(IF($Q10&lt;0,-$Q$3+P9,($Q10-$Q$3)+P9))</f>
        <v>8760297.0399999991</v>
      </c>
      <c r="Q10" s="164">
        <f>Q9+N10</f>
        <v>3046033.51</v>
      </c>
      <c r="R10" s="29">
        <f t="shared" si="1"/>
        <v>1435.1988465243314</v>
      </c>
      <c r="S10" s="5">
        <f>SUM($Q$7:$Q10)/T10-1</f>
        <v>2354099.2599999998</v>
      </c>
      <c r="T10" s="17">
        <v>4</v>
      </c>
      <c r="U10" s="4"/>
      <c r="V10" s="131"/>
      <c r="W10" s="105"/>
      <c r="X10" s="167"/>
      <c r="Y10" s="156">
        <f>Y9-K10-L10</f>
        <v>-3020888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2328460.9099999997</v>
      </c>
      <c r="P11" s="163">
        <f t="shared" ref="P11:P55" si="5">(IF($Q11&lt;0,-$Q$3+P10,($Q11-$Q$3)+P10))</f>
        <v>11642304.549999999</v>
      </c>
      <c r="Q11" s="164">
        <f>Q10+N11</f>
        <v>3046033.51</v>
      </c>
      <c r="R11" s="29">
        <f t="shared" si="1"/>
        <v>1519.5681843122429</v>
      </c>
      <c r="S11" s="5">
        <f>SUM($Q$7:$Q11)/T11</f>
        <v>2492486.9099999997</v>
      </c>
      <c r="T11" s="17">
        <v>5</v>
      </c>
      <c r="U11" s="27"/>
      <c r="V11" s="134"/>
      <c r="W11" s="105"/>
      <c r="X11" s="167"/>
      <c r="Y11" s="156">
        <f t="shared" ref="Y11:Y18" si="6">Y10-K11-L11</f>
        <v>-3020888</v>
      </c>
      <c r="Z11" s="217"/>
      <c r="AA11" s="92"/>
    </row>
    <row r="12" spans="2:255">
      <c r="B12" s="116">
        <v>45649</v>
      </c>
      <c r="C12" s="14"/>
      <c r="D12" s="87">
        <v>7952</v>
      </c>
      <c r="E12" s="87"/>
      <c r="F12" s="23"/>
      <c r="G12" s="26">
        <f>D12+E12+F12-E9-F9</f>
        <v>7952</v>
      </c>
      <c r="H12" s="132">
        <v>300</v>
      </c>
      <c r="I12" s="63">
        <v>500</v>
      </c>
      <c r="J12" s="63">
        <v>-1200</v>
      </c>
      <c r="K12" s="170">
        <f t="shared" ref="K12:K55" si="7">+H12+I12+J12</f>
        <v>-400</v>
      </c>
      <c r="L12" s="171"/>
      <c r="M12" s="153"/>
      <c r="N12" s="149">
        <f t="shared" ref="N12:N15" si="8">L12+K12+G12+M12</f>
        <v>7552</v>
      </c>
      <c r="O12" s="67">
        <f t="shared" si="3"/>
        <v>2421977.3433333333</v>
      </c>
      <c r="P12" s="163">
        <f t="shared" si="5"/>
        <v>14531864.059999999</v>
      </c>
      <c r="Q12" s="164">
        <f>Q11+N12</f>
        <v>3053585.51</v>
      </c>
      <c r="R12" s="29">
        <f t="shared" si="1"/>
        <v>1576.5819707444755</v>
      </c>
      <c r="S12" s="5">
        <f>SUM($Q$7:$Q12)/T12+1</f>
        <v>2586004.3433333333</v>
      </c>
      <c r="T12" s="17">
        <v>6</v>
      </c>
      <c r="U12" s="138">
        <f>B12</f>
        <v>45649</v>
      </c>
      <c r="V12" s="310"/>
      <c r="W12" s="105"/>
      <c r="X12" s="167" t="e">
        <f>AVERAGE(W12:W20)</f>
        <v>#DIV/0!</v>
      </c>
      <c r="Y12" s="156">
        <f>Y11-K12-L12</f>
        <v>-3020488</v>
      </c>
      <c r="Z12" s="217">
        <f>AVERAGE(Y12:Y20)</f>
        <v>-3020488</v>
      </c>
      <c r="AA12" s="92"/>
    </row>
    <row r="13" spans="2:255">
      <c r="B13" s="116">
        <v>45650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7"/>
        <v>0</v>
      </c>
      <c r="L13" s="171"/>
      <c r="M13" s="153"/>
      <c r="N13" s="149">
        <f t="shared" si="8"/>
        <v>0</v>
      </c>
      <c r="O13" s="67">
        <f t="shared" si="3"/>
        <v>2488774.9385714284</v>
      </c>
      <c r="P13" s="163">
        <f t="shared" si="5"/>
        <v>17421424.57</v>
      </c>
      <c r="Q13" s="164">
        <f>Q12+N13+1</f>
        <v>3053586.51</v>
      </c>
      <c r="R13" s="29">
        <f t="shared" si="1"/>
        <v>1617.3051458740861</v>
      </c>
      <c r="S13" s="5">
        <f>SUM($Q$7:$Q13)/T13</f>
        <v>2652800.9385714284</v>
      </c>
      <c r="T13" s="17">
        <v>7</v>
      </c>
      <c r="U13" s="138">
        <f>B12+8</f>
        <v>45657</v>
      </c>
      <c r="V13" s="249"/>
      <c r="W13" s="105"/>
      <c r="X13" s="167"/>
      <c r="Y13" s="156">
        <f>Y12-K13-L13</f>
        <v>-3020488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2538874.0099999998</v>
      </c>
      <c r="P14" s="163">
        <f t="shared" si="5"/>
        <v>20310984.079999998</v>
      </c>
      <c r="Q14" s="164">
        <f>Q13+N14-1</f>
        <v>3053585.51</v>
      </c>
      <c r="R14" s="29">
        <f t="shared" si="1"/>
        <v>1647.8570531501102</v>
      </c>
      <c r="S14" s="5">
        <f>SUM($Q$7:$Q14)/T14+15</f>
        <v>2702914.01</v>
      </c>
      <c r="T14" s="17">
        <v>8</v>
      </c>
      <c r="U14" s="4"/>
      <c r="V14" s="4"/>
      <c r="W14" s="105"/>
      <c r="X14" s="167"/>
      <c r="Y14" s="156">
        <f>Y13-K14-L14</f>
        <v>-3020488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2577838.1766666663</v>
      </c>
      <c r="P15" s="7">
        <f t="shared" si="5"/>
        <v>23200543.589999996</v>
      </c>
      <c r="Q15" s="164">
        <f>Q14+N15</f>
        <v>3053585.51</v>
      </c>
      <c r="R15" s="29">
        <f t="shared" si="1"/>
        <v>1671.6033901129492</v>
      </c>
      <c r="S15" s="5">
        <f>SUM($Q$7:$Q15)/T15</f>
        <v>2741864.1766666663</v>
      </c>
      <c r="T15" s="17">
        <v>9</v>
      </c>
      <c r="U15" s="4"/>
      <c r="V15" s="4"/>
      <c r="W15" s="105"/>
      <c r="X15" s="167"/>
      <c r="Y15" s="156">
        <f>Y14-K15-L15</f>
        <v>-3020488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/>
      <c r="F16" s="23"/>
      <c r="G16" s="26">
        <f>D16+E16+F16-E13-F13</f>
        <v>0</v>
      </c>
      <c r="H16" s="132"/>
      <c r="I16" s="63"/>
      <c r="J16" s="63"/>
      <c r="K16" s="170">
        <f t="shared" si="7"/>
        <v>0</v>
      </c>
      <c r="L16" s="172"/>
      <c r="M16" s="153"/>
      <c r="N16" s="152">
        <f>L16+K16+G16+M16</f>
        <v>0</v>
      </c>
      <c r="O16" s="67">
        <f t="shared" si="3"/>
        <v>2609010.3099999996</v>
      </c>
      <c r="P16" s="70">
        <f t="shared" si="5"/>
        <v>26090103.099999994</v>
      </c>
      <c r="Q16" s="164">
        <f>Q15+N16</f>
        <v>3053585.51</v>
      </c>
      <c r="R16" s="71">
        <f t="shared" si="1"/>
        <v>1690.6077755965516</v>
      </c>
      <c r="S16" s="72">
        <f>SUM($Q$7:$Q16)/T16</f>
        <v>2773036.3099999996</v>
      </c>
      <c r="T16" s="73">
        <v>10</v>
      </c>
      <c r="U16" s="218"/>
      <c r="V16" s="133"/>
      <c r="W16" s="105"/>
      <c r="X16" s="167"/>
      <c r="Y16" s="156">
        <f>Y15-K16-L16</f>
        <v>-3020488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2634514.7827272718</v>
      </c>
      <c r="P17" s="7">
        <f t="shared" si="5"/>
        <v>28979662.609999992</v>
      </c>
      <c r="Q17" s="164">
        <f t="shared" ref="Q17:Q20" si="9">Q16+N17</f>
        <v>3053585.51</v>
      </c>
      <c r="R17" s="29">
        <f t="shared" si="1"/>
        <v>1706.156818264953</v>
      </c>
      <c r="S17" s="5">
        <f>SUM($Q$7:$Q17)/T17</f>
        <v>2798540.7827272718</v>
      </c>
      <c r="T17" s="18">
        <v>11</v>
      </c>
      <c r="U17" s="27"/>
      <c r="V17" s="136"/>
      <c r="W17" s="105"/>
      <c r="X17" s="167"/>
      <c r="Y17" s="156">
        <f t="shared" si="6"/>
        <v>-3020488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2655768.5099999993</v>
      </c>
      <c r="P18" s="7">
        <f t="shared" si="5"/>
        <v>31869222.11999999</v>
      </c>
      <c r="Q18" s="164">
        <f t="shared" si="9"/>
        <v>3053585.51</v>
      </c>
      <c r="R18" s="29">
        <f t="shared" si="1"/>
        <v>1719.1143538219546</v>
      </c>
      <c r="S18" s="5">
        <f>SUM($Q$7:$Q18)/T18</f>
        <v>2819794.5099999993</v>
      </c>
      <c r="T18" s="18">
        <v>12</v>
      </c>
      <c r="U18" s="27"/>
      <c r="V18" s="136"/>
      <c r="W18" s="105"/>
      <c r="X18" s="167"/>
      <c r="Y18" s="156">
        <f t="shared" si="6"/>
        <v>-3020488</v>
      </c>
      <c r="Z18" s="217"/>
      <c r="AA18" s="92"/>
    </row>
    <row r="19" spans="2:31">
      <c r="B19" s="116">
        <v>45656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7"/>
        <v>0</v>
      </c>
      <c r="L19" s="171"/>
      <c r="M19" s="153"/>
      <c r="N19" s="149">
        <f t="shared" ref="N19:N55" si="10">L19+K19+G19+M19</f>
        <v>0</v>
      </c>
      <c r="O19" s="67">
        <f t="shared" si="3"/>
        <v>2673752.5099999988</v>
      </c>
      <c r="P19" s="7">
        <f t="shared" si="5"/>
        <v>34758782.629999988</v>
      </c>
      <c r="Q19" s="164">
        <f>Q18+N19+1</f>
        <v>3053586.51</v>
      </c>
      <c r="R19" s="29">
        <f t="shared" si="1"/>
        <v>1730.0784692670668</v>
      </c>
      <c r="S19" s="5">
        <f>SUM($Q$7:$Q19)/T19</f>
        <v>2837778.5099999988</v>
      </c>
      <c r="T19" s="18">
        <v>13</v>
      </c>
      <c r="U19" s="138">
        <f>B19</f>
        <v>45656</v>
      </c>
      <c r="V19" s="310"/>
      <c r="W19" s="105"/>
      <c r="X19" s="167" t="e">
        <f>AVERAGE(W19:W27)</f>
        <v>#DIV/0!</v>
      </c>
      <c r="Y19" s="156">
        <f>Y18-K19-L19</f>
        <v>-3020488</v>
      </c>
      <c r="Z19" s="217">
        <f>AVERAGE(Y19:Y27)</f>
        <v>-3020488</v>
      </c>
      <c r="AA19" s="92"/>
      <c r="AD19" s="309"/>
    </row>
    <row r="20" spans="2:31">
      <c r="B20" s="116">
        <v>45657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0"/>
        <v>0</v>
      </c>
      <c r="O20" s="67">
        <f t="shared" si="3"/>
        <v>2689167.3671428561</v>
      </c>
      <c r="P20" s="7">
        <f t="shared" si="5"/>
        <v>37648343.139999986</v>
      </c>
      <c r="Q20" s="164">
        <f t="shared" si="9"/>
        <v>3053586.51</v>
      </c>
      <c r="R20" s="29">
        <f t="shared" si="1"/>
        <v>1739.4762825057346</v>
      </c>
      <c r="S20" s="5">
        <f>SUM($Q$7:$Q20)/T20</f>
        <v>2853193.3671428561</v>
      </c>
      <c r="T20" s="18">
        <v>14</v>
      </c>
      <c r="U20" s="138">
        <f>B19+8</f>
        <v>45664</v>
      </c>
      <c r="V20" s="131"/>
      <c r="W20" s="105"/>
      <c r="X20" s="167"/>
      <c r="Y20" s="156">
        <f>Y19-K20-L20</f>
        <v>-3020488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2702526.9099999988</v>
      </c>
      <c r="P21" s="7">
        <f t="shared" si="5"/>
        <v>40537903.649999984</v>
      </c>
      <c r="Q21" s="164">
        <f>Q20+N21</f>
        <v>3053586.51</v>
      </c>
      <c r="R21" s="29">
        <f t="shared" si="1"/>
        <v>1747.6210539792464</v>
      </c>
      <c r="S21" s="5">
        <f>SUM($Q$7:$Q21)/T21</f>
        <v>2866552.9099999988</v>
      </c>
      <c r="T21" s="18">
        <v>15</v>
      </c>
      <c r="U21" s="4"/>
      <c r="V21" s="131"/>
      <c r="W21" s="105"/>
      <c r="X21" s="167"/>
      <c r="Y21" s="156">
        <f>Y20-K21-L21</f>
        <v>-3020488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/>
      <c r="F22" s="23"/>
      <c r="G22" s="26">
        <f>D22+E22+F22-E20-F20</f>
        <v>0</v>
      </c>
      <c r="H22" s="132"/>
      <c r="I22" s="63"/>
      <c r="J22" s="63"/>
      <c r="K22" s="170">
        <f t="shared" si="11"/>
        <v>0</v>
      </c>
      <c r="L22" s="171"/>
      <c r="M22" s="153"/>
      <c r="N22" s="149">
        <f t="shared" si="10"/>
        <v>0</v>
      </c>
      <c r="O22" s="67">
        <f t="shared" si="3"/>
        <v>2714216.5099999988</v>
      </c>
      <c r="P22" s="7">
        <f t="shared" si="5"/>
        <v>43427464.159999982</v>
      </c>
      <c r="Q22" s="164">
        <f>Q21+N22</f>
        <v>3053586.51</v>
      </c>
      <c r="R22" s="29">
        <f t="shared" si="1"/>
        <v>1754.7477290185698</v>
      </c>
      <c r="S22" s="5">
        <f>SUM($Q$7:$Q22)/T22</f>
        <v>2878242.5099999988</v>
      </c>
      <c r="T22" s="18">
        <v>16</v>
      </c>
      <c r="U22" s="4"/>
      <c r="V22" s="131"/>
      <c r="W22" s="105"/>
      <c r="X22" s="167"/>
      <c r="Y22" s="156">
        <f>Y21-K22-L22</f>
        <v>-3020488</v>
      </c>
      <c r="Z22" s="217"/>
      <c r="AA22" s="92"/>
    </row>
    <row r="23" spans="2:31">
      <c r="B23" s="116">
        <v>45660</v>
      </c>
      <c r="C23" s="14"/>
      <c r="D23" s="87"/>
      <c r="E23" s="87"/>
      <c r="F23" s="23"/>
      <c r="G23" s="26">
        <f t="shared" ref="G23" si="12">D23+E23+F23-E22-F22</f>
        <v>0</v>
      </c>
      <c r="H23" s="132"/>
      <c r="I23" s="63"/>
      <c r="J23" s="63"/>
      <c r="K23" s="170">
        <f t="shared" si="11"/>
        <v>0</v>
      </c>
      <c r="L23" s="171"/>
      <c r="M23" s="153"/>
      <c r="N23" s="149">
        <f t="shared" si="10"/>
        <v>0</v>
      </c>
      <c r="O23" s="67">
        <f t="shared" si="3"/>
        <v>2724530.9217647049</v>
      </c>
      <c r="P23" s="7">
        <f t="shared" si="5"/>
        <v>46317025.669999979</v>
      </c>
      <c r="Q23" s="164">
        <f>Q22+N23+1</f>
        <v>3053587.51</v>
      </c>
      <c r="R23" s="29">
        <f t="shared" si="1"/>
        <v>1761.0360075626456</v>
      </c>
      <c r="S23" s="5">
        <f>SUM($Q$7:$Q23)/T23</f>
        <v>2888556.9217647049</v>
      </c>
      <c r="T23" s="18">
        <v>17</v>
      </c>
      <c r="U23" s="27"/>
      <c r="V23" s="135"/>
      <c r="W23" s="105"/>
      <c r="X23" s="167"/>
      <c r="Y23" s="156">
        <f t="shared" ref="Y23:Y55" si="13">Y22-K23-L23</f>
        <v>-3020488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2733699.2877777764</v>
      </c>
      <c r="P24" s="7">
        <f t="shared" si="5"/>
        <v>49206587.179999977</v>
      </c>
      <c r="Q24" s="164">
        <f t="shared" ref="Q24:Q25" si="14">Q23+N24</f>
        <v>3053587.51</v>
      </c>
      <c r="R24" s="29">
        <f t="shared" si="1"/>
        <v>1766.6255884907127</v>
      </c>
      <c r="S24" s="5">
        <f>SUM($Q$7:$Q24)/T24</f>
        <v>2897725.2877777764</v>
      </c>
      <c r="T24" s="18">
        <v>18</v>
      </c>
      <c r="U24" s="4"/>
      <c r="V24" s="135"/>
      <c r="W24" s="105"/>
      <c r="X24" s="167"/>
      <c r="Y24" s="156">
        <f t="shared" si="13"/>
        <v>-3020488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2741902.5626315777</v>
      </c>
      <c r="P25" s="7">
        <f t="shared" si="5"/>
        <v>52096148.689999975</v>
      </c>
      <c r="Q25" s="164">
        <f t="shared" si="14"/>
        <v>3053587.51</v>
      </c>
      <c r="R25" s="29">
        <f t="shared" si="1"/>
        <v>1771.6267924789836</v>
      </c>
      <c r="S25" s="5">
        <f>SUM($Q$7:$Q25)/T25</f>
        <v>2905928.5626315777</v>
      </c>
      <c r="T25" s="18">
        <v>19</v>
      </c>
      <c r="U25" s="4"/>
      <c r="V25" s="131"/>
      <c r="W25" s="105"/>
      <c r="X25" s="167"/>
      <c r="Y25" s="156">
        <f t="shared" si="13"/>
        <v>-3020488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7"/>
        <v>0</v>
      </c>
      <c r="L26" s="171"/>
      <c r="M26" s="153"/>
      <c r="N26" s="149">
        <f t="shared" ref="N26" si="15">L26+K26+G26+M26</f>
        <v>0</v>
      </c>
      <c r="O26" s="67">
        <f t="shared" si="3"/>
        <v>2749285.4599999986</v>
      </c>
      <c r="P26" s="7">
        <f t="shared" si="5"/>
        <v>54985709.199999973</v>
      </c>
      <c r="Q26" s="164">
        <f>Q25+N26-1</f>
        <v>3053586.51</v>
      </c>
      <c r="R26" s="29">
        <f t="shared" si="1"/>
        <v>1776.1278455854551</v>
      </c>
      <c r="S26" s="5">
        <f>SUM($Q$7:$Q26)/T26</f>
        <v>2913311.4599999986</v>
      </c>
      <c r="T26" s="18">
        <v>20</v>
      </c>
      <c r="U26" s="138">
        <f>B26</f>
        <v>45663</v>
      </c>
      <c r="V26" s="131"/>
      <c r="W26" s="105"/>
      <c r="X26" s="167" t="e">
        <f>AVERAGE(W26:W34)</f>
        <v>#DIV/0!</v>
      </c>
      <c r="Y26" s="156">
        <f t="shared" si="13"/>
        <v>-3020488</v>
      </c>
      <c r="Z26" s="217">
        <f>AVERAGE(Y26:Y34)</f>
        <v>-3020488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7"/>
        <v>0</v>
      </c>
      <c r="L27" s="171"/>
      <c r="M27" s="153"/>
      <c r="N27" s="149">
        <f>L27+K27+G27+M27</f>
        <v>0</v>
      </c>
      <c r="O27" s="67">
        <f t="shared" si="3"/>
        <v>2755965.3195238081</v>
      </c>
      <c r="P27" s="7">
        <f t="shared" si="5"/>
        <v>57875271.709999971</v>
      </c>
      <c r="Q27" s="164">
        <f>Q26+N27+2</f>
        <v>3053588.51</v>
      </c>
      <c r="R27" s="29">
        <f t="shared" si="1"/>
        <v>1780.200894689749</v>
      </c>
      <c r="S27" s="5">
        <f>SUM($Q$7:$Q27)/T27+1</f>
        <v>2919992.3195238081</v>
      </c>
      <c r="T27" s="18">
        <v>21</v>
      </c>
      <c r="U27" s="138">
        <f>B28+6</f>
        <v>45671</v>
      </c>
      <c r="V27" s="159"/>
      <c r="W27" s="105"/>
      <c r="X27" s="167"/>
      <c r="Y27" s="156">
        <f>Y26-K27-L27</f>
        <v>-3020488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/>
      <c r="E28" s="87"/>
      <c r="F28" s="23"/>
      <c r="G28" s="26">
        <f t="shared" ref="G28:G30" si="16">D28+E28+F28-E27-F27</f>
        <v>0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0</v>
      </c>
      <c r="O28" s="67">
        <f t="shared" si="3"/>
        <v>2762037.7827272713</v>
      </c>
      <c r="P28" s="7">
        <f t="shared" si="5"/>
        <v>60764831.219999969</v>
      </c>
      <c r="Q28" s="164">
        <f>Q27+N28-3</f>
        <v>3053585.51</v>
      </c>
      <c r="R28" s="29">
        <f t="shared" si="1"/>
        <v>1783.9030292315069</v>
      </c>
      <c r="S28" s="5">
        <f>SUM($Q$7:$Q28)/T28+1</f>
        <v>2926064.7827272713</v>
      </c>
      <c r="T28" s="18">
        <v>22</v>
      </c>
      <c r="U28" s="4"/>
      <c r="V28" s="131"/>
      <c r="W28" s="105"/>
      <c r="X28" s="167"/>
      <c r="Y28" s="156">
        <f>Y27-K28-L28</f>
        <v>-3020488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2767582.3360869549</v>
      </c>
      <c r="P29" s="7">
        <f t="shared" si="5"/>
        <v>63654393.729999967</v>
      </c>
      <c r="Q29" s="164">
        <f>Q28+N29+3</f>
        <v>3053588.51</v>
      </c>
      <c r="R29" s="29">
        <f t="shared" si="1"/>
        <v>1787.2827088918559</v>
      </c>
      <c r="S29" s="5">
        <f>SUM($Q$7:$Q29)/T29</f>
        <v>2931608.3360869554</v>
      </c>
      <c r="T29" s="18">
        <v>23</v>
      </c>
      <c r="U29" s="4"/>
      <c r="V29" s="131"/>
      <c r="W29" s="105"/>
      <c r="X29" s="167"/>
      <c r="Y29" s="156">
        <f>Y28-K29-L29</f>
        <v>-3020488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2772664.8433333319</v>
      </c>
      <c r="P30" s="7">
        <f t="shared" si="5"/>
        <v>66543956.239999965</v>
      </c>
      <c r="Q30" s="164">
        <f>Q29+N30</f>
        <v>3053588.51</v>
      </c>
      <c r="R30" s="29">
        <f t="shared" si="1"/>
        <v>1790.3813074349994</v>
      </c>
      <c r="S30" s="5">
        <f>SUM($Q$7:$Q30)/T30</f>
        <v>2936690.8433333323</v>
      </c>
      <c r="T30" s="18">
        <v>24</v>
      </c>
      <c r="U30" s="4"/>
      <c r="V30" s="131"/>
      <c r="W30" s="105"/>
      <c r="X30" s="167"/>
      <c r="Y30" s="156">
        <f t="shared" si="13"/>
        <v>-3020488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2777340.7499999986</v>
      </c>
      <c r="P31" s="7">
        <f t="shared" si="5"/>
        <v>69433518.74999997</v>
      </c>
      <c r="Q31" s="164">
        <f t="shared" ref="Q31:Q39" si="17">Q30+N31</f>
        <v>3053588.51</v>
      </c>
      <c r="R31" s="29">
        <f t="shared" si="1"/>
        <v>1793.232018094692</v>
      </c>
      <c r="S31" s="5">
        <f>SUM($Q$7:$Q31)/T31</f>
        <v>2941366.7499999995</v>
      </c>
      <c r="T31" s="18">
        <v>25</v>
      </c>
      <c r="U31" s="4"/>
      <c r="V31" s="137"/>
      <c r="W31" s="105"/>
      <c r="X31" s="167"/>
      <c r="Y31" s="156">
        <f t="shared" si="13"/>
        <v>-3020488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2781656.9715384608</v>
      </c>
      <c r="P32" s="7">
        <f t="shared" si="5"/>
        <v>72323081.259999976</v>
      </c>
      <c r="Q32" s="164">
        <f t="shared" si="17"/>
        <v>3053588.51</v>
      </c>
      <c r="R32" s="29">
        <f t="shared" si="1"/>
        <v>1795.8634433190234</v>
      </c>
      <c r="S32" s="5">
        <f>SUM($Q$7:$Q32)/T32</f>
        <v>2945682.9715384613</v>
      </c>
      <c r="T32" s="18">
        <v>26</v>
      </c>
      <c r="U32" s="27"/>
      <c r="V32" s="137"/>
      <c r="W32" s="105"/>
      <c r="X32" s="167"/>
      <c r="Y32" s="156">
        <f t="shared" si="13"/>
        <v>-3020488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2785653.4729629625</v>
      </c>
      <c r="P33" s="7">
        <f t="shared" si="5"/>
        <v>75212643.769999981</v>
      </c>
      <c r="Q33" s="164">
        <f>Q32+N33</f>
        <v>3053588.51</v>
      </c>
      <c r="R33" s="29">
        <f t="shared" si="1"/>
        <v>1798.2999481563675</v>
      </c>
      <c r="S33" s="5">
        <f>SUM($Q$7:$Q33)/T33</f>
        <v>2949679.4729629629</v>
      </c>
      <c r="T33" s="18">
        <v>27</v>
      </c>
      <c r="U33" s="138">
        <f>B33</f>
        <v>45670</v>
      </c>
      <c r="V33" s="131"/>
      <c r="W33" s="105"/>
      <c r="X33" s="167" t="e">
        <f>AVERAGE(W33:W55)</f>
        <v>#DIV/0!</v>
      </c>
      <c r="Y33" s="156">
        <f t="shared" si="13"/>
        <v>-3020488</v>
      </c>
      <c r="Z33" s="217">
        <f>AVERAGE(Y33:Y55)</f>
        <v>-3020488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2789364.4742857139</v>
      </c>
      <c r="P34" s="7">
        <f t="shared" si="5"/>
        <v>78102205.279999986</v>
      </c>
      <c r="Q34" s="164">
        <f>Q33+N34-1</f>
        <v>3053587.51</v>
      </c>
      <c r="R34" s="29">
        <f t="shared" si="1"/>
        <v>1800.5623951603493</v>
      </c>
      <c r="S34" s="5">
        <f>SUM($Q$7:$Q34)/T34</f>
        <v>2953390.4742857143</v>
      </c>
      <c r="T34" s="18">
        <v>28</v>
      </c>
      <c r="U34" s="138">
        <f>B33+8</f>
        <v>45678</v>
      </c>
      <c r="V34" s="131"/>
      <c r="W34" s="105"/>
      <c r="X34" s="167"/>
      <c r="Y34" s="156">
        <f t="shared" si="13"/>
        <v>-3020488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2792819.5444827583</v>
      </c>
      <c r="P35" s="7">
        <f t="shared" si="5"/>
        <v>80991766.789999992</v>
      </c>
      <c r="Q35" s="164">
        <f>Q34+N35</f>
        <v>3053587.51</v>
      </c>
      <c r="R35" s="29">
        <f t="shared" si="1"/>
        <v>1802.6694209959146</v>
      </c>
      <c r="S35" s="5">
        <f>SUM($Q$7:$Q35)/T35+1</f>
        <v>2956846.5444827587</v>
      </c>
      <c r="T35" s="18">
        <v>29</v>
      </c>
      <c r="U35" s="4"/>
      <c r="V35" s="131"/>
      <c r="W35" s="105"/>
      <c r="X35" s="167"/>
      <c r="Y35" s="156">
        <f>Y34-K35-L35</f>
        <v>-3020488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2796044.2766666664</v>
      </c>
      <c r="P36" s="7">
        <f t="shared" si="5"/>
        <v>83881328.299999997</v>
      </c>
      <c r="Q36" s="164">
        <f>Q35+N36</f>
        <v>3053587.51</v>
      </c>
      <c r="R36" s="29">
        <f t="shared" si="1"/>
        <v>1804.6354094269609</v>
      </c>
      <c r="S36" s="5">
        <f>SUM($Q$7:$Q36)/T36+1</f>
        <v>2960071.2766666668</v>
      </c>
      <c r="T36" s="18">
        <v>30</v>
      </c>
      <c r="U36" s="4"/>
      <c r="V36" s="136"/>
      <c r="W36" s="105"/>
      <c r="X36" s="167"/>
      <c r="Y36" s="156">
        <f>Y35-K36-L36</f>
        <v>-3020488</v>
      </c>
      <c r="Z36" s="217"/>
      <c r="AD36" s="1"/>
      <c r="AE36" s="1"/>
    </row>
    <row r="37" spans="2:31">
      <c r="B37" s="116">
        <v>45674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2799060.9616129035</v>
      </c>
      <c r="P37" s="7">
        <f t="shared" si="5"/>
        <v>86770889.810000002</v>
      </c>
      <c r="Q37" s="164">
        <f>Q36+N37</f>
        <v>3053587.51</v>
      </c>
      <c r="R37" s="29">
        <f t="shared" si="1"/>
        <v>1806.474559894714</v>
      </c>
      <c r="S37" s="5">
        <f>SUM($Q$7:$Q37)/T37+1</f>
        <v>2963087.961612904</v>
      </c>
      <c r="T37" s="18">
        <v>31</v>
      </c>
      <c r="U37" s="27"/>
      <c r="V37" s="137"/>
      <c r="W37" s="105"/>
      <c r="X37" s="167"/>
      <c r="Y37" s="156">
        <f t="shared" si="13"/>
        <v>-3020488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2801889.1037500002</v>
      </c>
      <c r="P38" s="7">
        <f t="shared" si="5"/>
        <v>89660451.320000008</v>
      </c>
      <c r="Q38" s="164">
        <f t="shared" si="17"/>
        <v>3053587.51</v>
      </c>
      <c r="R38" s="29">
        <f t="shared" si="1"/>
        <v>1808.1981537987883</v>
      </c>
      <c r="S38" s="5">
        <f>SUM($Q$7:$Q38)/T38</f>
        <v>2965915.1037500007</v>
      </c>
      <c r="T38" s="18">
        <v>32</v>
      </c>
      <c r="U38" s="27"/>
      <c r="V38" s="137"/>
      <c r="W38" s="105"/>
      <c r="X38" s="167"/>
      <c r="Y38" s="156">
        <f t="shared" si="13"/>
        <v>-3020488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2804545.8433333337</v>
      </c>
      <c r="P39" s="7">
        <f t="shared" si="5"/>
        <v>92550012.830000013</v>
      </c>
      <c r="Q39" s="164">
        <f t="shared" si="17"/>
        <v>3053587.51</v>
      </c>
      <c r="R39" s="29">
        <f t="shared" si="1"/>
        <v>1809.8178601766392</v>
      </c>
      <c r="S39" s="5">
        <f>SUM($Q$7:$Q39)/T39</f>
        <v>2968571.8433333342</v>
      </c>
      <c r="T39" s="18">
        <v>33</v>
      </c>
      <c r="U39" s="27"/>
      <c r="V39" s="137"/>
      <c r="W39" s="105"/>
      <c r="X39" s="167"/>
      <c r="Y39" s="156">
        <f t="shared" si="13"/>
        <v>-3020488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2807046.3041176475</v>
      </c>
      <c r="P40" s="7">
        <f t="shared" si="5"/>
        <v>95439574.340000018</v>
      </c>
      <c r="Q40" s="164">
        <f>Q39+N40</f>
        <v>3053587.51</v>
      </c>
      <c r="R40" s="29">
        <f t="shared" si="1"/>
        <v>1811.3416800492896</v>
      </c>
      <c r="S40" s="5">
        <f>SUM($Q$7:$Q40)/T40-1</f>
        <v>2971071.3041176479</v>
      </c>
      <c r="T40" s="18">
        <v>34</v>
      </c>
      <c r="U40" s="138">
        <f>B40</f>
        <v>45677</v>
      </c>
      <c r="V40" s="131"/>
      <c r="W40" s="105"/>
      <c r="X40" s="167" t="e">
        <f>AVERAGE(W40:W62)</f>
        <v>#DIV/0!</v>
      </c>
      <c r="Y40" s="156">
        <f t="shared" si="13"/>
        <v>-3020488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si="3"/>
        <v>2809403.8814285719</v>
      </c>
      <c r="P41" s="7">
        <f t="shared" si="5"/>
        <v>98329135.850000024</v>
      </c>
      <c r="Q41" s="164">
        <f>Q40+N41</f>
        <v>3053587.51</v>
      </c>
      <c r="R41" s="29">
        <f t="shared" si="1"/>
        <v>1812.7789993224078</v>
      </c>
      <c r="S41" s="5">
        <f>SUM($Q$7:$Q41)/T41-1</f>
        <v>2973428.8814285723</v>
      </c>
      <c r="T41" s="18">
        <v>35</v>
      </c>
      <c r="U41" s="138">
        <f>B40+8</f>
        <v>45685</v>
      </c>
      <c r="V41" s="131"/>
      <c r="W41" s="105"/>
      <c r="X41" s="167"/>
      <c r="Y41" s="156">
        <f t="shared" si="13"/>
        <v>-3020488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/>
      <c r="E42" s="87"/>
      <c r="F42" s="23"/>
      <c r="G42" s="26">
        <f t="shared" ref="G42:G44" si="19">D42+E42+F42-E41-F41</f>
        <v>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0</v>
      </c>
      <c r="O42" s="67">
        <f t="shared" si="3"/>
        <v>2811630.5100000007</v>
      </c>
      <c r="P42" s="7">
        <f t="shared" si="5"/>
        <v>101218698.36000003</v>
      </c>
      <c r="Q42" s="164">
        <f>Q41+N42+1</f>
        <v>3053588.51</v>
      </c>
      <c r="R42" s="29">
        <f t="shared" si="1"/>
        <v>1814.1364844597813</v>
      </c>
      <c r="S42" s="5">
        <f>SUM($Q$7:$Q42)/T42-1</f>
        <v>2975655.5100000012</v>
      </c>
      <c r="T42" s="18">
        <v>36</v>
      </c>
      <c r="U42" s="138"/>
      <c r="V42" s="131"/>
      <c r="W42" s="105"/>
      <c r="X42" s="167"/>
      <c r="Y42" s="156">
        <f t="shared" si="13"/>
        <v>-3020488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/>
      <c r="F43" s="23"/>
      <c r="G43" s="26">
        <f t="shared" si="19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3"/>
        <v>2813736.726216217</v>
      </c>
      <c r="P43" s="7">
        <f t="shared" si="5"/>
        <v>104108258.87000003</v>
      </c>
      <c r="Q43" s="164">
        <f t="shared" ref="Q43:Q55" si="20">Q42+N43-2</f>
        <v>3053586.51</v>
      </c>
      <c r="R43" s="29">
        <f t="shared" si="1"/>
        <v>1815.4211687270417</v>
      </c>
      <c r="S43" s="5">
        <f>SUM($Q$7:$Q43)/T43</f>
        <v>2977762.7262162175</v>
      </c>
      <c r="T43" s="18">
        <v>37</v>
      </c>
      <c r="U43" s="138"/>
      <c r="V43" s="131"/>
      <c r="W43" s="105"/>
      <c r="X43" s="167"/>
      <c r="Y43" s="156">
        <f t="shared" si="13"/>
        <v>-3020488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3"/>
        <v>2815732.0889473693</v>
      </c>
      <c r="P44" s="7">
        <f t="shared" si="5"/>
        <v>106997819.38000004</v>
      </c>
      <c r="Q44" s="164">
        <f>Q43+N44</f>
        <v>3053586.51</v>
      </c>
      <c r="R44" s="29">
        <f t="shared" si="1"/>
        <v>1816.6376604607622</v>
      </c>
      <c r="S44" s="5">
        <f>SUM($Q$7:$Q44)/T44</f>
        <v>2979758.0889473697</v>
      </c>
      <c r="T44" s="18">
        <v>38</v>
      </c>
      <c r="U44" s="138"/>
      <c r="V44" s="131"/>
      <c r="W44" s="105"/>
      <c r="X44" s="167"/>
      <c r="Y44" s="156">
        <f>Y43-K44-L44</f>
        <v>-3020488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2817625.0741025652</v>
      </c>
      <c r="P45" s="7">
        <f t="shared" si="5"/>
        <v>109887377.89000005</v>
      </c>
      <c r="Q45" s="164">
        <f t="shared" si="20"/>
        <v>3053584.51</v>
      </c>
      <c r="R45" s="29">
        <f t="shared" si="1"/>
        <v>1817.791736738423</v>
      </c>
      <c r="S45" s="5">
        <f>SUM($Q$7:$Q45)/T45</f>
        <v>2981651.0741025656</v>
      </c>
      <c r="T45" s="18">
        <v>39</v>
      </c>
      <c r="U45" s="138"/>
      <c r="V45" s="131"/>
      <c r="W45" s="105"/>
      <c r="X45" s="167"/>
      <c r="Y45" s="156">
        <f t="shared" si="13"/>
        <v>-3020488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2819423.3600000013</v>
      </c>
      <c r="P46" s="7">
        <f t="shared" si="5"/>
        <v>112776934.40000005</v>
      </c>
      <c r="Q46" s="164">
        <f t="shared" si="20"/>
        <v>3053582.51</v>
      </c>
      <c r="R46" s="29">
        <f t="shared" si="1"/>
        <v>1818.8880787192286</v>
      </c>
      <c r="S46" s="5">
        <f>SUM($Q$7:$Q46)/T46</f>
        <v>2983449.3600000017</v>
      </c>
      <c r="T46" s="18">
        <v>40</v>
      </c>
      <c r="U46" s="138"/>
      <c r="V46" s="131"/>
      <c r="W46" s="105"/>
      <c r="X46" s="167"/>
      <c r="Y46" s="156">
        <f t="shared" si="13"/>
        <v>-3020488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3"/>
        <v>2821134.0221951231</v>
      </c>
      <c r="P47" s="7">
        <f t="shared" si="5"/>
        <v>115666494.91000006</v>
      </c>
      <c r="Q47" s="164">
        <f>Q46+N47+4</f>
        <v>3053586.51</v>
      </c>
      <c r="R47" s="29">
        <f t="shared" si="1"/>
        <v>1819.9303904229353</v>
      </c>
      <c r="S47" s="5">
        <f>SUM($Q$7:$Q47)/T47-1</f>
        <v>2985159.0221951236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3"/>
        <v>-3020488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3"/>
        <v>2822763.2242857157</v>
      </c>
      <c r="P48" s="7">
        <f t="shared" si="5"/>
        <v>118556055.42000006</v>
      </c>
      <c r="Q48" s="164">
        <f>Q47+N48</f>
        <v>3053586.51</v>
      </c>
      <c r="R48" s="29">
        <f t="shared" si="1"/>
        <v>1820.9236488640315</v>
      </c>
      <c r="S48" s="5">
        <f>SUM($Q$7:$Q48)/T48-1</f>
        <v>2986788.2242857162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3"/>
        <v>-3020488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v>-1862</v>
      </c>
      <c r="E49" s="87"/>
      <c r="F49" s="23"/>
      <c r="G49" s="26">
        <f t="shared" ref="G49:G51" si="21">D49+E49+F49-E48-F48</f>
        <v>-1862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-1862</v>
      </c>
      <c r="O49" s="67">
        <f t="shared" si="3"/>
        <v>2824273.3006976759</v>
      </c>
      <c r="P49" s="7">
        <f t="shared" si="5"/>
        <v>121443751.93000007</v>
      </c>
      <c r="Q49" s="164">
        <f t="shared" si="20"/>
        <v>3051722.51</v>
      </c>
      <c r="R49" s="29">
        <f t="shared" si="1"/>
        <v>1821.8442812100984</v>
      </c>
      <c r="S49" s="5">
        <f>SUM($Q$7:$Q49)/T49-1</f>
        <v>2988298.3006976764</v>
      </c>
      <c r="T49" s="18">
        <v>43</v>
      </c>
      <c r="U49" s="138"/>
      <c r="V49" s="131"/>
      <c r="W49" s="105"/>
      <c r="X49" s="167"/>
      <c r="Y49" s="156">
        <f t="shared" si="13"/>
        <v>-3020488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2825714.6918181833</v>
      </c>
      <c r="P50" s="7">
        <f t="shared" si="5"/>
        <v>124331446.44000007</v>
      </c>
      <c r="Q50" s="164">
        <f t="shared" si="20"/>
        <v>3051720.51</v>
      </c>
      <c r="R50" s="29">
        <f t="shared" si="1"/>
        <v>1822.7230389195515</v>
      </c>
      <c r="S50" s="5">
        <f>SUM($Q$7:$Q50)/T50-1</f>
        <v>2989739.6918181838</v>
      </c>
      <c r="T50" s="18">
        <v>44</v>
      </c>
      <c r="U50" s="138"/>
      <c r="V50" s="131"/>
      <c r="W50" s="105"/>
      <c r="X50" s="167"/>
      <c r="Y50" s="156">
        <f t="shared" si="13"/>
        <v>-3020488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2827091.9766666684</v>
      </c>
      <c r="P51" s="7">
        <f t="shared" si="5"/>
        <v>127219138.95000008</v>
      </c>
      <c r="Q51" s="164">
        <f t="shared" si="20"/>
        <v>3051718.51</v>
      </c>
      <c r="R51" s="29">
        <f t="shared" si="1"/>
        <v>1823.5627136348312</v>
      </c>
      <c r="S51" s="5">
        <f>SUM($Q$7:$Q51)/T51-1</f>
        <v>2991116.9766666684</v>
      </c>
      <c r="T51" s="18">
        <v>45</v>
      </c>
      <c r="U51" s="138"/>
      <c r="V51" s="131"/>
      <c r="W51" s="105"/>
      <c r="X51" s="167"/>
      <c r="Y51" s="156">
        <f t="shared" si="13"/>
        <v>-3020488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2828409.3360869582</v>
      </c>
      <c r="P52" s="7">
        <f t="shared" si="5"/>
        <v>130106829.46000008</v>
      </c>
      <c r="Q52" s="164">
        <f t="shared" si="20"/>
        <v>3051716.51</v>
      </c>
      <c r="R52" s="29">
        <f t="shared" si="1"/>
        <v>1824.3658542468622</v>
      </c>
      <c r="S52" s="5">
        <f>SUM($Q$7:$Q52)/T52-1</f>
        <v>2992434.3360869582</v>
      </c>
      <c r="T52" s="18">
        <v>46</v>
      </c>
      <c r="U52" s="138"/>
      <c r="V52" s="131"/>
      <c r="W52" s="105"/>
      <c r="X52" s="167"/>
      <c r="Y52" s="156">
        <f t="shared" si="13"/>
        <v>-3020488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2829670.5951063847</v>
      </c>
      <c r="P53" s="7">
        <f t="shared" si="5"/>
        <v>132994517.97000009</v>
      </c>
      <c r="Q53" s="164">
        <f t="shared" si="20"/>
        <v>3051714.51</v>
      </c>
      <c r="R53" s="29">
        <f t="shared" si="1"/>
        <v>1825.1347927196812</v>
      </c>
      <c r="S53" s="5">
        <f>SUM($Q$7:$Q53)/T53-1</f>
        <v>2993695.5951063843</v>
      </c>
      <c r="T53" s="18">
        <v>47</v>
      </c>
      <c r="U53" s="138"/>
      <c r="V53" s="131"/>
      <c r="W53" s="105"/>
      <c r="X53" s="167"/>
      <c r="Y53" s="156">
        <f t="shared" si="13"/>
        <v>-3020488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2830879.2600000016</v>
      </c>
      <c r="P54" s="7">
        <f t="shared" si="5"/>
        <v>135882204.48000008</v>
      </c>
      <c r="Q54" s="164">
        <f t="shared" si="20"/>
        <v>3051712.51</v>
      </c>
      <c r="R54" s="29">
        <f t="shared" si="1"/>
        <v>1825.8716666869893</v>
      </c>
      <c r="S54" s="5">
        <f>SUM($Q$7:$Q54)/T54-1</f>
        <v>2994904.2600000012</v>
      </c>
      <c r="T54" s="18">
        <v>48</v>
      </c>
      <c r="U54" s="138"/>
      <c r="V54" s="131"/>
      <c r="W54" s="105"/>
      <c r="X54" s="167"/>
      <c r="Y54" s="156">
        <f t="shared" si="13"/>
        <v>-3020488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2832038.5508163278</v>
      </c>
      <c r="P55" s="7">
        <f t="shared" si="5"/>
        <v>138769888.99000007</v>
      </c>
      <c r="Q55" s="164">
        <f t="shared" si="20"/>
        <v>3051710.51</v>
      </c>
      <c r="R55" s="29">
        <f t="shared" si="1"/>
        <v>1826.5784392817768</v>
      </c>
      <c r="S55" s="5">
        <f>SUM($Q$7:$Q55)/T55-1</f>
        <v>2996063.5508163273</v>
      </c>
      <c r="T55" s="18">
        <v>49</v>
      </c>
      <c r="U55" s="138"/>
      <c r="V55" s="131"/>
      <c r="W55" s="105"/>
      <c r="X55" s="167"/>
      <c r="Y55" s="156">
        <f t="shared" si="13"/>
        <v>-3020488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14"/>
  <sheetViews>
    <sheetView topLeftCell="A5392" workbookViewId="0">
      <selection activeCell="D5410" sqref="D54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</row>
    <row r="5412" spans="1:3">
      <c r="A5412" s="102">
        <v>45646</v>
      </c>
    </row>
    <row r="5413" spans="1:3">
      <c r="A5413" s="102">
        <v>45647</v>
      </c>
    </row>
    <row r="5414" spans="1:3">
      <c r="A5414" s="102">
        <v>45648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2024-12-19T10:30:52Z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